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1340" windowHeight="9120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/>
</workbook>
</file>

<file path=xl/calcChain.xml><?xml version="1.0" encoding="utf-8"?>
<calcChain xmlns="http://schemas.openxmlformats.org/spreadsheetml/2006/main">
  <c r="E25" i="1" l="1"/>
  <c r="F25" i="1"/>
  <c r="D25" i="1"/>
  <c r="E24" i="1"/>
  <c r="G24" i="1" s="1"/>
  <c r="F24" i="1"/>
  <c r="D24" i="1"/>
  <c r="F28" i="1" l="1"/>
  <c r="E21" i="1"/>
  <c r="E22" i="1" s="1"/>
  <c r="E23" i="1" s="1"/>
  <c r="E27" i="1" s="1"/>
  <c r="E28" i="1" s="1"/>
  <c r="F21" i="1"/>
  <c r="F22" i="1" s="1"/>
  <c r="F23" i="1" s="1"/>
  <c r="F27" i="1" s="1"/>
  <c r="D21" i="1"/>
  <c r="D22" i="1" s="1"/>
  <c r="G20" i="1"/>
  <c r="G19" i="1"/>
  <c r="D23" i="1" l="1"/>
  <c r="G22" i="1"/>
  <c r="G21" i="1"/>
  <c r="G23" i="1" l="1"/>
  <c r="G25" i="1" l="1"/>
  <c r="D27" i="1"/>
  <c r="D28" i="1" l="1"/>
  <c r="G28" i="1" s="1"/>
  <c r="G27" i="1"/>
</calcChain>
</file>

<file path=xl/sharedStrings.xml><?xml version="1.0" encoding="utf-8"?>
<sst xmlns="http://schemas.openxmlformats.org/spreadsheetml/2006/main" count="43" uniqueCount="42">
  <si>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</si>
  <si>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</si>
  <si>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</si>
  <si>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</si>
  <si>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</si>
  <si>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</si>
  <si>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</si>
  <si>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</si>
  <si>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</si>
  <si>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</si>
  <si>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МДС 81-35.2004 п.4.100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</si>
  <si>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</si>
  <si>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</si>
  <si>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</si>
  <si>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</si>
  <si>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</si>
  <si>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</si>
  <si>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</si>
  <si>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</si>
  <si>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</si>
  <si>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</si>
  <si>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</si>
  <si>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</si>
  <si>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</si>
  <si>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</si>
  <si>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</si>
  <si>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</si>
  <si>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 xml:space="preserve">Заместитель генерального директора </t>
  </si>
  <si>
    <t>ГУП "РЭС" РБ</t>
  </si>
  <si>
    <t>ЛС-02-01-01</t>
  </si>
  <si>
    <t>ЛС-02-02-01</t>
  </si>
  <si>
    <t>Индекс дефлятор 1,042 с 2021г. к 2022г</t>
  </si>
  <si>
    <t>Индекс дефлятор 1,043 с 2022г. к 2023г</t>
  </si>
  <si>
    <t>" ____" ________________ 2021 г.</t>
  </si>
  <si>
    <t>"____" ______________2021 г.</t>
  </si>
  <si>
    <t>Установка ячеек КСО с вакуумными выкл. В ТП-5309  ввод с ТП-2620 1шт</t>
  </si>
  <si>
    <t>Установка ячеек КСО с вакуумными выкл -2шт</t>
  </si>
  <si>
    <t>Установка ячеек КСО с вакуумными выкл. В ТП-1709   кол-ве 1шт.</t>
  </si>
  <si>
    <t>Итого с дефлятором в ценах 2024г.</t>
  </si>
  <si>
    <t>Составлен(а) в прогнозных ценах по состоянию на 01.2024г.</t>
  </si>
  <si>
    <t>Сметная стоимость 1779,44 тыс.руб.</t>
  </si>
  <si>
    <t>Индекс дефлятор 1,044 с 2023г. к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</si>
</sst>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2" fillId="0" borderId="0" xfId="2" applyFont="1"/>
    <xf numFmtId="0" fontId="9" fillId="0" borderId="0" xfId="2" applyFont="1" applyAlignment="1">
      <alignment horizontal="right" vertical="top"/>
    </xf>
    <xf numFmtId="0" fontId="9" fillId="0" borderId="19" xfId="0" applyFont="1" applyBorder="1" applyAlignment="1">
      <alignment vertical="center"/>
    </xf>
    <xf numFmtId="164" fontId="9" fillId="0" borderId="20" xfId="0" applyNumberFormat="1" applyFont="1" applyBorder="1" applyAlignment="1">
      <alignment horizontal="right" vertical="center" wrapText="1"/>
    </xf>
    <xf numFmtId="2" fontId="9" fillId="0" borderId="20" xfId="0" applyNumberFormat="1" applyFont="1" applyBorder="1" applyAlignment="1">
      <alignment horizontal="right" vertical="center" wrapText="1"/>
    </xf>
    <xf numFmtId="2" fontId="9" fillId="0" borderId="21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left" wrapText="1"/>
    </xf>
    <xf numFmtId="0" fontId="9" fillId="0" borderId="22" xfId="0" applyFont="1" applyBorder="1"/>
    <xf numFmtId="0" fontId="11" fillId="0" borderId="8" xfId="0" applyFont="1" applyBorder="1" applyAlignment="1">
      <alignment horizontal="left" wrapText="1"/>
    </xf>
    <xf numFmtId="49" fontId="9" fillId="2" borderId="2" xfId="1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3" xfId="0" applyNumberFormat="1" applyFont="1" applyBorder="1" applyAlignment="1">
      <alignment vertical="top" wrapText="1"/>
    </xf>
    <xf numFmtId="49" fontId="11" fillId="0" borderId="24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left" vertical="center" wrapText="1"/>
    </xf>
    <xf numFmtId="49" fontId="9" fillId="2" borderId="7" xfId="1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2"/>
  <sheetViews>
    <sheetView showGridLines="0" tabSelected="1" zoomScale="70" zoomScaleNormal="70" workbookViewId="0">
      <selection activeCell="B25" sqref="B25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2187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1.44140625" style="6" bestFit="1" customWidth="1"/>
    <col min="10" max="16384" width="9.109375" style="6"/>
  </cols>
  <sheetData>
    <row r="1" spans="1:8" ht="13.8" x14ac:dyDescent="0.25">
      <c r="A1" s="25" t="s">
        <v>12</v>
      </c>
      <c r="B1" s="33"/>
      <c r="C1" s="31"/>
      <c r="D1" s="6"/>
      <c r="E1" s="6"/>
      <c r="F1" s="26" t="s">
        <v>13</v>
      </c>
      <c r="G1" s="33"/>
      <c r="H1" s="34"/>
    </row>
    <row r="2" spans="1:8" ht="13.8" x14ac:dyDescent="0.25">
      <c r="A2" s="27" t="s">
        <v>14</v>
      </c>
      <c r="B2" s="33"/>
      <c r="C2" s="31"/>
      <c r="D2" s="6"/>
      <c r="E2" s="6"/>
      <c r="F2" s="28" t="s">
        <v>27</v>
      </c>
      <c r="G2" s="28"/>
      <c r="H2" s="28"/>
    </row>
    <row r="3" spans="1:8" ht="13.8" x14ac:dyDescent="0.25">
      <c r="A3" s="27" t="s">
        <v>28</v>
      </c>
      <c r="B3" s="33"/>
      <c r="C3" s="31"/>
      <c r="D3" s="6"/>
      <c r="E3" s="6"/>
      <c r="F3" s="29" t="s">
        <v>28</v>
      </c>
      <c r="G3" s="33"/>
      <c r="H3" s="34"/>
    </row>
    <row r="4" spans="1:8" ht="13.8" x14ac:dyDescent="0.25">
      <c r="A4" s="27" t="s">
        <v>16</v>
      </c>
      <c r="B4" s="33"/>
      <c r="C4" s="31"/>
      <c r="D4" s="6"/>
      <c r="E4" s="6"/>
      <c r="F4" s="30" t="s">
        <v>15</v>
      </c>
      <c r="G4" s="30"/>
      <c r="H4" s="30"/>
    </row>
    <row r="5" spans="1:8" ht="13.8" x14ac:dyDescent="0.25">
      <c r="A5" s="27" t="s">
        <v>33</v>
      </c>
      <c r="B5" s="33"/>
      <c r="C5" s="31"/>
      <c r="D5" s="6"/>
      <c r="E5" s="6"/>
      <c r="F5" s="28" t="s">
        <v>34</v>
      </c>
      <c r="G5" s="28"/>
      <c r="H5" s="28"/>
    </row>
    <row r="6" spans="1:8" x14ac:dyDescent="0.25">
      <c r="C6" s="72" t="s">
        <v>0</v>
      </c>
      <c r="D6" s="72"/>
      <c r="E6" s="72"/>
      <c r="F6" s="72"/>
      <c r="G6" s="32"/>
    </row>
    <row r="7" spans="1:8" x14ac:dyDescent="0.25">
      <c r="C7" s="73" t="s">
        <v>1</v>
      </c>
      <c r="D7" s="73"/>
      <c r="E7" s="73"/>
      <c r="F7" s="73"/>
      <c r="G7" s="32"/>
    </row>
    <row r="8" spans="1:8" x14ac:dyDescent="0.25">
      <c r="D8" s="32"/>
      <c r="E8" s="32"/>
      <c r="F8" s="32"/>
      <c r="G8" s="32"/>
    </row>
    <row r="9" spans="1:8" ht="20.399999999999999" customHeight="1" x14ac:dyDescent="0.25">
      <c r="C9" s="74" t="s">
        <v>36</v>
      </c>
      <c r="D9" s="74"/>
      <c r="E9" s="74"/>
      <c r="F9" s="74"/>
      <c r="G9" s="10"/>
    </row>
    <row r="10" spans="1:8" x14ac:dyDescent="0.25">
      <c r="C10" s="75" t="s">
        <v>2</v>
      </c>
      <c r="D10" s="75"/>
      <c r="E10" s="75"/>
      <c r="F10" s="75"/>
      <c r="G10" s="32"/>
    </row>
    <row r="11" spans="1:8" x14ac:dyDescent="0.25">
      <c r="C11" s="1" t="s">
        <v>40</v>
      </c>
      <c r="D11" s="2"/>
      <c r="E11" s="32"/>
      <c r="F11" s="32"/>
      <c r="G11" s="32"/>
    </row>
    <row r="12" spans="1:8" ht="13.8" thickBot="1" x14ac:dyDescent="0.3">
      <c r="C12" s="1" t="s">
        <v>39</v>
      </c>
      <c r="D12" s="2"/>
      <c r="E12" s="32"/>
      <c r="F12" s="32"/>
      <c r="G12" s="32"/>
    </row>
    <row r="13" spans="1:8" ht="13.2" customHeight="1" x14ac:dyDescent="0.25">
      <c r="A13" s="64" t="s">
        <v>3</v>
      </c>
      <c r="B13" s="66" t="s">
        <v>5</v>
      </c>
      <c r="C13" s="66" t="s">
        <v>6</v>
      </c>
      <c r="D13" s="69" t="s">
        <v>24</v>
      </c>
      <c r="E13" s="69"/>
      <c r="F13" s="69"/>
      <c r="G13" s="69"/>
      <c r="H13" s="61" t="s">
        <v>26</v>
      </c>
    </row>
    <row r="14" spans="1:8" ht="13.2" customHeight="1" x14ac:dyDescent="0.25">
      <c r="A14" s="65"/>
      <c r="B14" s="67"/>
      <c r="C14" s="67"/>
      <c r="D14" s="68" t="s">
        <v>21</v>
      </c>
      <c r="E14" s="68" t="s">
        <v>22</v>
      </c>
      <c r="F14" s="68" t="s">
        <v>23</v>
      </c>
      <c r="G14" s="68" t="s">
        <v>4</v>
      </c>
      <c r="H14" s="62"/>
    </row>
    <row r="15" spans="1:8" x14ac:dyDescent="0.25">
      <c r="A15" s="65"/>
      <c r="B15" s="67"/>
      <c r="C15" s="67"/>
      <c r="D15" s="68"/>
      <c r="E15" s="68"/>
      <c r="F15" s="68"/>
      <c r="G15" s="68"/>
      <c r="H15" s="62"/>
    </row>
    <row r="16" spans="1:8" x14ac:dyDescent="0.25">
      <c r="A16" s="65"/>
      <c r="B16" s="67"/>
      <c r="C16" s="67"/>
      <c r="D16" s="68"/>
      <c r="E16" s="68"/>
      <c r="F16" s="68"/>
      <c r="G16" s="68"/>
      <c r="H16" s="63"/>
    </row>
    <row r="17" spans="1:9" x14ac:dyDescent="0.25">
      <c r="A17" s="17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ht="13.8" thickBot="1" x14ac:dyDescent="0.3">
      <c r="A18" s="57" t="s">
        <v>7</v>
      </c>
      <c r="B18" s="58"/>
      <c r="C18" s="58"/>
      <c r="D18" s="58"/>
      <c r="E18" s="58"/>
      <c r="F18" s="58"/>
      <c r="G18" s="58"/>
      <c r="H18" s="18"/>
    </row>
    <row r="19" spans="1:9" ht="26.4" x14ac:dyDescent="0.25">
      <c r="A19" s="41">
        <v>1</v>
      </c>
      <c r="B19" s="48" t="s">
        <v>29</v>
      </c>
      <c r="C19" s="49" t="s">
        <v>35</v>
      </c>
      <c r="D19" s="50">
        <v>9.6739999999999995</v>
      </c>
      <c r="E19" s="50">
        <v>638.75</v>
      </c>
      <c r="F19" s="50">
        <v>5.0369999999999999</v>
      </c>
      <c r="G19" s="50">
        <f>SUM(D19:F19)</f>
        <v>653.46100000000001</v>
      </c>
      <c r="H19" s="42"/>
    </row>
    <row r="20" spans="1:9" ht="26.4" x14ac:dyDescent="0.25">
      <c r="A20" s="43">
        <v>2</v>
      </c>
      <c r="B20" s="39" t="s">
        <v>30</v>
      </c>
      <c r="C20" s="44" t="s">
        <v>37</v>
      </c>
      <c r="D20" s="40">
        <v>9.6739999999999995</v>
      </c>
      <c r="E20" s="40">
        <v>638.75</v>
      </c>
      <c r="F20" s="40">
        <v>5.0369999999999999</v>
      </c>
      <c r="G20" s="40">
        <f t="shared" ref="G20" si="0">SUM(D20:F20)</f>
        <v>653.46100000000001</v>
      </c>
      <c r="H20" s="11"/>
    </row>
    <row r="21" spans="1:9" ht="13.8" customHeight="1" thickBot="1" x14ac:dyDescent="0.3">
      <c r="A21" s="35"/>
      <c r="B21" s="59" t="s">
        <v>8</v>
      </c>
      <c r="C21" s="60"/>
      <c r="D21" s="36">
        <f>SUM(D19:D20)</f>
        <v>19.347999999999999</v>
      </c>
      <c r="E21" s="36">
        <f>SUM(E19:E20)</f>
        <v>1277.5</v>
      </c>
      <c r="F21" s="36">
        <f>SUM(F19:F20)</f>
        <v>10.074</v>
      </c>
      <c r="G21" s="37">
        <f>SUM(D21:F21)</f>
        <v>1306.922</v>
      </c>
      <c r="H21" s="38"/>
      <c r="I21" s="12"/>
    </row>
    <row r="22" spans="1:9" ht="13.8" customHeight="1" x14ac:dyDescent="0.25">
      <c r="A22" s="51"/>
      <c r="B22" s="70" t="s">
        <v>31</v>
      </c>
      <c r="C22" s="71"/>
      <c r="D22" s="45">
        <f>D21*1.042</f>
        <v>20.160616000000001</v>
      </c>
      <c r="E22" s="45">
        <f t="shared" ref="E22:F22" si="1">E21*1.042</f>
        <v>1331.155</v>
      </c>
      <c r="F22" s="45">
        <f t="shared" si="1"/>
        <v>10.497108000000001</v>
      </c>
      <c r="G22" s="45">
        <f>SUM(D22:F22)</f>
        <v>1361.8127239999999</v>
      </c>
      <c r="H22" s="52"/>
      <c r="I22" s="12"/>
    </row>
    <row r="23" spans="1:9" ht="13.8" customHeight="1" x14ac:dyDescent="0.25">
      <c r="A23" s="51"/>
      <c r="B23" s="70" t="s">
        <v>32</v>
      </c>
      <c r="C23" s="71"/>
      <c r="D23" s="45">
        <f>D22*1.043</f>
        <v>21.027522487999999</v>
      </c>
      <c r="E23" s="45">
        <f>E22*1.043</f>
        <v>1388.3946649999998</v>
      </c>
      <c r="F23" s="45">
        <f>F22*1.043</f>
        <v>10.948483644</v>
      </c>
      <c r="G23" s="45">
        <f>SUM(D23:F23)</f>
        <v>1420.3706711319996</v>
      </c>
      <c r="H23" s="52"/>
      <c r="I23" s="12"/>
    </row>
    <row r="24" spans="1:9" ht="13.8" customHeight="1" x14ac:dyDescent="0.25">
      <c r="A24" s="51"/>
      <c r="B24" s="70" t="s">
        <v>41</v>
      </c>
      <c r="C24" s="71"/>
      <c r="D24" s="45">
        <f>D23*1.044</f>
        <v>21.952733477471998</v>
      </c>
      <c r="E24" s="45">
        <f t="shared" ref="E24:F24" si="2">E23*1.044</f>
        <v>1449.4840302599998</v>
      </c>
      <c r="F24" s="45">
        <f t="shared" si="2"/>
        <v>11.430216924335999</v>
      </c>
      <c r="G24" s="45">
        <f>SUM(D24:F24)</f>
        <v>1482.8669806618079</v>
      </c>
      <c r="H24" s="52"/>
      <c r="I24" s="12"/>
    </row>
    <row r="25" spans="1:9" ht="13.8" customHeight="1" x14ac:dyDescent="0.25">
      <c r="A25" s="51"/>
      <c r="B25" s="46"/>
      <c r="C25" s="47" t="s">
        <v>38</v>
      </c>
      <c r="D25" s="45">
        <f>D24</f>
        <v>21.952733477471998</v>
      </c>
      <c r="E25" s="45">
        <f t="shared" ref="E25:F25" si="3">E24</f>
        <v>1449.4840302599998</v>
      </c>
      <c r="F25" s="45">
        <f t="shared" si="3"/>
        <v>11.430216924335999</v>
      </c>
      <c r="G25" s="45">
        <f>SUM(D25:F25)</f>
        <v>1482.8669806618079</v>
      </c>
      <c r="H25" s="52"/>
      <c r="I25" s="12"/>
    </row>
    <row r="26" spans="1:9" ht="13.8" customHeight="1" thickBot="1" x14ac:dyDescent="0.3">
      <c r="A26" s="55" t="s">
        <v>9</v>
      </c>
      <c r="B26" s="56"/>
      <c r="C26" s="56"/>
      <c r="D26" s="56"/>
      <c r="E26" s="56"/>
      <c r="F26" s="56"/>
      <c r="G26" s="56"/>
      <c r="H26" s="19"/>
    </row>
    <row r="27" spans="1:9" ht="38.4" customHeight="1" thickBot="1" x14ac:dyDescent="0.3">
      <c r="A27" s="15">
        <v>6</v>
      </c>
      <c r="B27" s="16" t="s">
        <v>10</v>
      </c>
      <c r="C27" s="16" t="s">
        <v>25</v>
      </c>
      <c r="D27" s="13">
        <f>D25*0.2</f>
        <v>4.3905466954943995</v>
      </c>
      <c r="E27" s="13">
        <f>E25*0.2</f>
        <v>289.89680605199999</v>
      </c>
      <c r="F27" s="13">
        <f>F25*0.2</f>
        <v>2.2860433848672002</v>
      </c>
      <c r="G27" s="13">
        <f>SUM(D27:F27)</f>
        <v>296.57339613236155</v>
      </c>
      <c r="H27" s="14"/>
      <c r="I27" s="12"/>
    </row>
    <row r="28" spans="1:9" ht="13.8" customHeight="1" thickBot="1" x14ac:dyDescent="0.3">
      <c r="A28" s="20"/>
      <c r="B28" s="53" t="s">
        <v>11</v>
      </c>
      <c r="C28" s="54"/>
      <c r="D28" s="21">
        <f>D25+D27</f>
        <v>26.343280172966399</v>
      </c>
      <c r="E28" s="21">
        <f>E25+E27</f>
        <v>1739.3808363119997</v>
      </c>
      <c r="F28" s="21">
        <f>F25+F27</f>
        <v>13.7162603092032</v>
      </c>
      <c r="G28" s="21">
        <f>SUM(D28:F28)</f>
        <v>1779.4403767941692</v>
      </c>
      <c r="H28" s="22"/>
    </row>
    <row r="30" spans="1:9" x14ac:dyDescent="0.25">
      <c r="A30" s="23"/>
      <c r="B30" s="24"/>
      <c r="C30" s="31" t="s">
        <v>17</v>
      </c>
      <c r="D30" s="31" t="s">
        <v>18</v>
      </c>
    </row>
    <row r="31" spans="1:9" x14ac:dyDescent="0.25">
      <c r="A31" s="23"/>
      <c r="B31" s="24"/>
      <c r="C31" s="9"/>
      <c r="D31" s="31"/>
    </row>
    <row r="32" spans="1:9" ht="13.8" x14ac:dyDescent="0.25">
      <c r="A32" s="8"/>
      <c r="B32" s="8"/>
      <c r="C32" s="31" t="s">
        <v>19</v>
      </c>
      <c r="D32" s="31" t="s">
        <v>20</v>
      </c>
    </row>
  </sheetData>
  <mergeCells count="20">
    <mergeCell ref="C6:F6"/>
    <mergeCell ref="C7:F7"/>
    <mergeCell ref="C9:F9"/>
    <mergeCell ref="C10:F10"/>
    <mergeCell ref="G14:G16"/>
    <mergeCell ref="B28:C28"/>
    <mergeCell ref="A26:G26"/>
    <mergeCell ref="A18:G18"/>
    <mergeCell ref="B21:C21"/>
    <mergeCell ref="H13:H16"/>
    <mergeCell ref="A13:A16"/>
    <mergeCell ref="B13:B16"/>
    <mergeCell ref="C13:C16"/>
    <mergeCell ref="D14:D16"/>
    <mergeCell ref="D13:G13"/>
    <mergeCell ref="E14:E16"/>
    <mergeCell ref="F14:F16"/>
    <mergeCell ref="B22:C22"/>
    <mergeCell ref="B23:C23"/>
    <mergeCell ref="B24:C24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2021-03-30T05:45:23Z</dcterms:modified>
</cp:coreProperties>
</file>